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DEVIS COR\"/>
    </mc:Choice>
  </mc:AlternateContent>
  <xr:revisionPtr revIDLastSave="0" documentId="8_{31840CAF-64D7-446A-85A2-C64050F5FF97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5" i="1"/>
  <c r="E6" i="1"/>
  <c r="E7" i="1"/>
  <c r="E8" i="1"/>
  <c r="E9" i="1"/>
  <c r="E10" i="1"/>
  <c r="E11" i="1"/>
  <c r="E12" i="1"/>
  <c r="E13" i="1"/>
  <c r="E14" i="1"/>
  <c r="E4" i="1"/>
</calcChain>
</file>

<file path=xl/sharedStrings.xml><?xml version="1.0" encoding="utf-8"?>
<sst xmlns="http://schemas.openxmlformats.org/spreadsheetml/2006/main" count="30" uniqueCount="22">
  <si>
    <t>Construction et réhabilitation d'infrastructures au profit des communautés locales, Village de Mangacounda, commune de Kaour, Département de Goudomp, Région de Sédhiou, République du Sénégal</t>
  </si>
  <si>
    <t>DEVIS QUANTITATIF ESTIMATIF POUR LA CONSTRUCTION DU MUR DE CLOTURE DU CEM DE MANGACOUNDA</t>
  </si>
  <si>
    <t>Installation chantier, préparation du terrain</t>
  </si>
  <si>
    <t>ft</t>
  </si>
  <si>
    <t xml:space="preserve">Fouilles pour semelles et soubassement </t>
  </si>
  <si>
    <t>Béton de propreté dosé à 150 kg/m3</t>
  </si>
  <si>
    <t>Remplissage en fondation en agglos pleins de 0,15x 0,15x 0,40 sur au moins 60cm</t>
  </si>
  <si>
    <t>Poteaux de 0,15 x 0,15 de section en B.A ancrés au moins tous les 3m d'axe en axe. Hauteur poteaux: 2,20 métre</t>
  </si>
  <si>
    <t>Remplissage en élévation avec agglos creux de 15x15x40 avec chaînage en béton armé</t>
  </si>
  <si>
    <t>Chainage haut béton armé de 15x10 dosé à 350 kg/m3</t>
  </si>
  <si>
    <t>Enduit tyrolien sur toutes les faces vues</t>
  </si>
  <si>
    <t>Portails métalliques de 3,50m x 2,2</t>
  </si>
  <si>
    <t>U</t>
  </si>
  <si>
    <t>Portails métalliques de 100 m x 2,2</t>
  </si>
  <si>
    <t>DEVIS TOTAL MUR DE CLOTURE HTVA</t>
  </si>
  <si>
    <t>m²</t>
  </si>
  <si>
    <t>DESIGNATION</t>
  </si>
  <si>
    <t>P. TOTAL</t>
  </si>
  <si>
    <r>
      <t>m</t>
    </r>
    <r>
      <rPr>
        <vertAlign val="superscript"/>
        <sz val="11"/>
        <color rgb="FF000000"/>
        <rFont val="Calibri"/>
        <family val="2"/>
        <scheme val="minor"/>
      </rPr>
      <t>3</t>
    </r>
  </si>
  <si>
    <t>Q</t>
  </si>
  <si>
    <t>P.U</t>
  </si>
  <si>
    <t>Fondation en semelles isolés reposant au bon sol constitué par un béton dosé à 350kg/m3 de CPA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</si>
</sst>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justify"/>
    </xf>
    <xf numFmtId="0" fontId="3" fillId="2" borderId="3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justify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2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Continuous" vertical="top"/>
    </xf>
    <xf numFmtId="0" fontId="5" fillId="0" borderId="14" xfId="0" applyFont="1" applyBorder="1" applyAlignment="1">
      <alignment horizontal="centerContinuous" vertical="top"/>
    </xf>
    <xf numFmtId="2" fontId="5" fillId="0" borderId="4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workbookViewId="0">
      <selection activeCell="B4" sqref="B4"/>
    </sheetView>
  </sheetViews>
  <sheetFormatPr baseColWidth="10" defaultColWidth="8.796875" defaultRowHeight="14.5" x14ac:dyDescent="0.3"/>
  <cols>
    <col min="1" max="1" width="45.5" style="1" customWidth="1"/>
    <col min="2" max="2" width="9.8984375" style="1" customWidth="1"/>
    <col min="3" max="3" width="14.69921875" style="1" customWidth="1"/>
    <col min="4" max="4" width="15.796875" style="1" customWidth="1"/>
    <col min="5" max="5" width="20.296875" style="1" customWidth="1"/>
    <col min="6" max="16384" width="8.796875" style="1"/>
  </cols>
  <sheetData>
    <row r="1" spans="1:5" ht="44" customHeight="1" thickBot="1" x14ac:dyDescent="0.35">
      <c r="A1" s="6" t="s">
        <v>0</v>
      </c>
      <c r="B1" s="7"/>
      <c r="C1" s="7"/>
      <c r="D1" s="7"/>
      <c r="E1" s="8"/>
    </row>
    <row r="2" spans="1:5" ht="16.5" customHeight="1" thickBot="1" x14ac:dyDescent="0.35">
      <c r="A2" s="9" t="s">
        <v>1</v>
      </c>
      <c r="B2" s="10"/>
      <c r="C2" s="10"/>
      <c r="D2" s="10"/>
      <c r="E2" s="11"/>
    </row>
    <row r="3" spans="1:5" ht="17.149999999999999" customHeight="1" x14ac:dyDescent="0.3">
      <c r="A3" s="12" t="s">
        <v>16</v>
      </c>
      <c r="B3" s="13" t="s">
        <v>12</v>
      </c>
      <c r="C3" s="13" t="s">
        <v>19</v>
      </c>
      <c r="D3" s="13" t="s">
        <v>20</v>
      </c>
      <c r="E3" s="18" t="s">
        <v>17</v>
      </c>
    </row>
    <row r="4" spans="1:5" ht="19.5" customHeight="1" x14ac:dyDescent="0.3">
      <c r="A4" s="14" t="s">
        <v>2</v>
      </c>
      <c r="B4" s="2" t="s">
        <v>3</v>
      </c>
      <c r="C4" s="2">
        <v>1</v>
      </c>
      <c r="D4" s="3"/>
      <c r="E4" s="15">
        <f>C4*D4</f>
        <v>0</v>
      </c>
    </row>
    <row r="5" spans="1:5" ht="17" customHeight="1" x14ac:dyDescent="0.3">
      <c r="A5" s="16" t="s">
        <v>4</v>
      </c>
      <c r="B5" s="4" t="s">
        <v>18</v>
      </c>
      <c r="C5" s="4">
        <v>368</v>
      </c>
      <c r="D5" s="3"/>
      <c r="E5" s="15">
        <f t="shared" ref="E5:E14" si="0">C5*D5</f>
        <v>0</v>
      </c>
    </row>
    <row r="6" spans="1:5" ht="16.5" x14ac:dyDescent="0.3">
      <c r="A6" s="17" t="s">
        <v>5</v>
      </c>
      <c r="B6" s="4" t="s">
        <v>18</v>
      </c>
      <c r="C6" s="5">
        <v>18</v>
      </c>
      <c r="D6" s="3"/>
      <c r="E6" s="15">
        <f t="shared" si="0"/>
        <v>0</v>
      </c>
    </row>
    <row r="7" spans="1:5" ht="32" customHeight="1" x14ac:dyDescent="0.3">
      <c r="A7" s="17" t="s">
        <v>21</v>
      </c>
      <c r="B7" s="4" t="s">
        <v>18</v>
      </c>
      <c r="C7" s="5">
        <v>36</v>
      </c>
      <c r="D7" s="3"/>
      <c r="E7" s="15">
        <f t="shared" si="0"/>
        <v>0</v>
      </c>
    </row>
    <row r="8" spans="1:5" ht="29" x14ac:dyDescent="0.3">
      <c r="A8" s="17" t="s">
        <v>6</v>
      </c>
      <c r="B8" s="4" t="s">
        <v>15</v>
      </c>
      <c r="C8" s="5">
        <v>220</v>
      </c>
      <c r="D8" s="3"/>
      <c r="E8" s="15">
        <f t="shared" si="0"/>
        <v>0</v>
      </c>
    </row>
    <row r="9" spans="1:5" ht="43.5" x14ac:dyDescent="0.3">
      <c r="A9" s="17" t="s">
        <v>7</v>
      </c>
      <c r="B9" s="4" t="s">
        <v>18</v>
      </c>
      <c r="C9" s="5">
        <v>8</v>
      </c>
      <c r="D9" s="3"/>
      <c r="E9" s="15">
        <f t="shared" si="0"/>
        <v>0</v>
      </c>
    </row>
    <row r="10" spans="1:5" ht="29" x14ac:dyDescent="0.3">
      <c r="A10" s="17" t="s">
        <v>8</v>
      </c>
      <c r="B10" s="4" t="s">
        <v>15</v>
      </c>
      <c r="C10" s="5">
        <v>795</v>
      </c>
      <c r="D10" s="3"/>
      <c r="E10" s="15">
        <f t="shared" si="0"/>
        <v>0</v>
      </c>
    </row>
    <row r="11" spans="1:5" ht="29" x14ac:dyDescent="0.3">
      <c r="A11" s="17" t="s">
        <v>9</v>
      </c>
      <c r="B11" s="4" t="s">
        <v>18</v>
      </c>
      <c r="C11" s="5">
        <v>5</v>
      </c>
      <c r="D11" s="3"/>
      <c r="E11" s="15">
        <f t="shared" si="0"/>
        <v>0</v>
      </c>
    </row>
    <row r="12" spans="1:5" x14ac:dyDescent="0.3">
      <c r="A12" s="17" t="s">
        <v>10</v>
      </c>
      <c r="B12" s="4" t="s">
        <v>15</v>
      </c>
      <c r="C12" s="5">
        <v>1590</v>
      </c>
      <c r="D12" s="3"/>
      <c r="E12" s="15">
        <f t="shared" si="0"/>
        <v>0</v>
      </c>
    </row>
    <row r="13" spans="1:5" x14ac:dyDescent="0.3">
      <c r="A13" s="17" t="s">
        <v>11</v>
      </c>
      <c r="B13" s="5" t="s">
        <v>12</v>
      </c>
      <c r="C13" s="5">
        <v>1</v>
      </c>
      <c r="D13" s="3"/>
      <c r="E13" s="15">
        <f t="shared" si="0"/>
        <v>0</v>
      </c>
    </row>
    <row r="14" spans="1:5" ht="15" thickBot="1" x14ac:dyDescent="0.35">
      <c r="A14" s="19" t="s">
        <v>13</v>
      </c>
      <c r="B14" s="20" t="s">
        <v>12</v>
      </c>
      <c r="C14" s="20">
        <v>1</v>
      </c>
      <c r="D14" s="21"/>
      <c r="E14" s="22">
        <f t="shared" si="0"/>
        <v>0</v>
      </c>
    </row>
    <row r="15" spans="1:5" ht="15" thickBot="1" x14ac:dyDescent="0.35">
      <c r="A15" s="23" t="s">
        <v>14</v>
      </c>
      <c r="B15" s="24"/>
      <c r="C15" s="24"/>
      <c r="D15" s="24"/>
      <c r="E15" s="25">
        <f>SUM(E4:E14)</f>
        <v>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CTR SEDHIOU</dc:creator>
  <cp:lastModifiedBy>Mouhamed Ba</cp:lastModifiedBy>
  <dcterms:created xsi:type="dcterms:W3CDTF">2026-01-23T19:17:21Z</dcterms:created>
  <dcterms:modified xsi:type="dcterms:W3CDTF">2026-02-26T09:39:07Z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2025-12-11T00:00:00Z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2026-01-23T00:00:00Z</vt:filetime>
  </property>
  <property fmtid="{D5CDD505-2E9C-101B-9397-08002B2CF9AE}" pid="5" name="Producer">
    <vt:lpwstr>Microsoft® Word 2016</vt:lpwstr>
  </property>
</Properties>
</file>